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 ARH\2020.08 August - TOMA GRADI\GRADI 18\PLANSE\"/>
    </mc:Choice>
  </mc:AlternateContent>
  <xr:revisionPtr revIDLastSave="0" documentId="13_ncr:1_{39E03695-B3C7-4A53-939E-3D866FBDC359}" xr6:coauthVersionLast="46" xr6:coauthVersionMax="46" xr10:uidLastSave="{00000000-0000-0000-0000-000000000000}"/>
  <bookViews>
    <workbookView xWindow="12585" yWindow="225" windowWidth="14670" windowHeight="15135" xr2:uid="{00000000-000D-0000-FFFF-FFFF00000000}"/>
  </bookViews>
  <sheets>
    <sheet name="DG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E34" i="1" s="1"/>
  <c r="D62" i="1"/>
  <c r="E62" i="1" s="1"/>
  <c r="C75" i="1"/>
  <c r="D63" i="1"/>
  <c r="C60" i="1"/>
  <c r="D54" i="1"/>
  <c r="E54" i="1" s="1"/>
  <c r="D55" i="1"/>
  <c r="E55" i="1" s="1"/>
  <c r="C58" i="1"/>
  <c r="C46" i="1"/>
  <c r="C45" i="1" s="1"/>
  <c r="C42" i="1"/>
  <c r="C26" i="1"/>
  <c r="C24" i="1"/>
  <c r="C77" i="1" s="1"/>
  <c r="C68" i="1" s="1"/>
  <c r="C19" i="1"/>
  <c r="D74" i="1"/>
  <c r="E74" i="1" s="1"/>
  <c r="D73" i="1"/>
  <c r="E73" i="1" s="1"/>
  <c r="E65" i="1"/>
  <c r="E66" i="1"/>
  <c r="E67" i="1"/>
  <c r="D69" i="1"/>
  <c r="E69" i="1" s="1"/>
  <c r="D70" i="1"/>
  <c r="E70" i="1" s="1"/>
  <c r="E64" i="1"/>
  <c r="D61" i="1"/>
  <c r="E61" i="1" s="1"/>
  <c r="D57" i="1"/>
  <c r="E57" i="1" s="1"/>
  <c r="D56" i="1"/>
  <c r="E56" i="1" s="1"/>
  <c r="D53" i="1"/>
  <c r="E53" i="1" s="1"/>
  <c r="D52" i="1"/>
  <c r="E52" i="1" s="1"/>
  <c r="D49" i="1"/>
  <c r="E49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3" i="1"/>
  <c r="E43" i="1" s="1"/>
  <c r="D44" i="1"/>
  <c r="E44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47" i="1"/>
  <c r="E47" i="1" s="1"/>
  <c r="D48" i="1"/>
  <c r="E48" i="1" s="1"/>
  <c r="D23" i="1"/>
  <c r="E23" i="1" s="1"/>
  <c r="D22" i="1"/>
  <c r="E22" i="1" s="1"/>
  <c r="D21" i="1"/>
  <c r="D16" i="1"/>
  <c r="E16" i="1" s="1"/>
  <c r="D17" i="1"/>
  <c r="E17" i="1" s="1"/>
  <c r="D18" i="1"/>
  <c r="E18" i="1" s="1"/>
  <c r="D15" i="1"/>
  <c r="C50" i="1" l="1"/>
  <c r="E33" i="1"/>
  <c r="D33" i="1"/>
  <c r="E75" i="1"/>
  <c r="E60" i="1"/>
  <c r="D24" i="1"/>
  <c r="D77" i="1" s="1"/>
  <c r="E46" i="1"/>
  <c r="E45" i="1" s="1"/>
  <c r="E42" i="1"/>
  <c r="D46" i="1"/>
  <c r="D45" i="1" s="1"/>
  <c r="D19" i="1"/>
  <c r="E15" i="1"/>
  <c r="E26" i="1"/>
  <c r="D42" i="1"/>
  <c r="D75" i="1"/>
  <c r="D58" i="1"/>
  <c r="E58" i="1"/>
  <c r="D60" i="1"/>
  <c r="D71" i="1" s="1"/>
  <c r="D26" i="1"/>
  <c r="E19" i="1"/>
  <c r="E21" i="1"/>
  <c r="E24" i="1" s="1"/>
  <c r="E77" i="1" s="1"/>
  <c r="E50" i="1" l="1"/>
  <c r="D50" i="1"/>
  <c r="D76" i="1" s="1"/>
  <c r="C63" i="1"/>
  <c r="C71" i="1" s="1"/>
  <c r="C76" i="1" s="1"/>
  <c r="E68" i="1"/>
  <c r="E63" i="1" s="1"/>
  <c r="E71" i="1" s="1"/>
  <c r="E76" i="1" l="1"/>
</calcChain>
</file>

<file path=xl/sharedStrings.xml><?xml version="1.0" encoding="utf-8"?>
<sst xmlns="http://schemas.openxmlformats.org/spreadsheetml/2006/main" count="110" uniqueCount="106">
  <si>
    <t>Nr. crt.</t>
  </si>
  <si>
    <t>Denumirea capitolelor şi subcapitolelor de cheltuieli</t>
  </si>
  <si>
    <t>Valoare fără TVA</t>
  </si>
  <si>
    <t>TVA</t>
  </si>
  <si>
    <t>Valoare cu TVA</t>
  </si>
  <si>
    <t>1</t>
  </si>
  <si>
    <t>2</t>
  </si>
  <si>
    <t>3</t>
  </si>
  <si>
    <t>4</t>
  </si>
  <si>
    <t>5</t>
  </si>
  <si>
    <t>CAPITOLUL 1 Cheltuieli pentru obţinerea şi amenajarea terenului</t>
  </si>
  <si>
    <t>1.1</t>
  </si>
  <si>
    <t>1.2</t>
  </si>
  <si>
    <t>1.3</t>
  </si>
  <si>
    <t>1.4</t>
  </si>
  <si>
    <t>Obţinerea terenului</t>
  </si>
  <si>
    <t>Amenajarea terenului</t>
  </si>
  <si>
    <t>Amenajări pentru protecţia mediului şi aducerea terenului la starea iniţială</t>
  </si>
  <si>
    <t>Cheltuieli pentru relocarea/protecţia utilităţilor</t>
  </si>
  <si>
    <t>Total capitol 1</t>
  </si>
  <si>
    <t>DEVIZ GENERAL</t>
  </si>
  <si>
    <t>al obiectivului de investiţii</t>
  </si>
  <si>
    <t>lei</t>
  </si>
  <si>
    <t>CAPITOLUL 2 Cheltuieli pentru asigurarea utilităţilor necesare obiectivului de investiţii</t>
  </si>
  <si>
    <t>2.1</t>
  </si>
  <si>
    <t>2.2</t>
  </si>
  <si>
    <t>2.3</t>
  </si>
  <si>
    <t>Total capitol 2</t>
  </si>
  <si>
    <t>CAPITOLUL 3 Cheltuieli pentru proiectare şi asistenţă tehnică</t>
  </si>
  <si>
    <t>3.1</t>
  </si>
  <si>
    <t>Studii</t>
  </si>
  <si>
    <t>3.1.1. Studii de teren</t>
  </si>
  <si>
    <t>3.1.2. Raport privind impactul asupra mediului</t>
  </si>
  <si>
    <t>3.1.3. Alte studii specifice</t>
  </si>
  <si>
    <t>Documentaţii-suport şi cheltuieli pentru obţinerea de avize,
acorduri şi autorizaţii</t>
  </si>
  <si>
    <t>3.2</t>
  </si>
  <si>
    <t>Total capitol 3</t>
  </si>
  <si>
    <t>Expertizare tehnică</t>
  </si>
  <si>
    <t>3.3</t>
  </si>
  <si>
    <t>3.4</t>
  </si>
  <si>
    <t>Certificarea performanţei energetice şi auditul energetic al clădirilor</t>
  </si>
  <si>
    <t>Proiectare</t>
  </si>
  <si>
    <t>3.5</t>
  </si>
  <si>
    <t>3.5.1. Temă de proiectare</t>
  </si>
  <si>
    <t>3.5.2. Studiu de prefezabilitate</t>
  </si>
  <si>
    <t>3.5.3. Studiu de fezabilitate/documentaţie de avizare a lucrărilor de
intervenţii şi deviz general</t>
  </si>
  <si>
    <t>3.5.4. Documentaţiile tehnice necesare în vederea obţinerii
avizelor/acordurilor/autorizaţiilor</t>
  </si>
  <si>
    <t>3.5.5. Verificarea tehnică de calitate a proiectului tehnic şi a
detaliilor de execuţie</t>
  </si>
  <si>
    <t>3.5.6. Proiect tehnic şi detalii de execuţie</t>
  </si>
  <si>
    <t>3.6</t>
  </si>
  <si>
    <t>Organizarea procedurilor de achiziţie</t>
  </si>
  <si>
    <t>3.7</t>
  </si>
  <si>
    <t>Consultanţă</t>
  </si>
  <si>
    <t>3.7.1. Managementul de proiect pentru obiectivul de investiţii</t>
  </si>
  <si>
    <t>3.7.2. Auditul financiar</t>
  </si>
  <si>
    <t>Asistenţă tehnică</t>
  </si>
  <si>
    <t>3.8</t>
  </si>
  <si>
    <t>3.8.1. Asistenţă tehnică din partea proiectantului</t>
  </si>
  <si>
    <t>3.8.1.1. pe perioada de execuţie a lucrărilor</t>
  </si>
  <si>
    <t>3.8.1.2. pentru participarea proiectantului la fazele incluse în
programul de control al lucrărilor de execuţie, avizat de către
Inspectoratul de Stat în Construcţii</t>
  </si>
  <si>
    <t>3.8.2. Dirigenţie de şantier</t>
  </si>
  <si>
    <t>CAPITOLUL 4 Cheltuieli pentru investiţia de bază</t>
  </si>
  <si>
    <t>4.1</t>
  </si>
  <si>
    <t>4.2</t>
  </si>
  <si>
    <t>4.3</t>
  </si>
  <si>
    <t>4.4</t>
  </si>
  <si>
    <t>4.5</t>
  </si>
  <si>
    <t>4.6</t>
  </si>
  <si>
    <t>Utilaje, echipamente tehnologice şi funcţionale care necesită montaj</t>
  </si>
  <si>
    <t>Utilaje, echipamente tehnologice şi funcţionale care nu necesită
montaj şi echipamente de transport</t>
  </si>
  <si>
    <t>Dotări</t>
  </si>
  <si>
    <t>Active necorporale</t>
  </si>
  <si>
    <t>Total capitol 4</t>
  </si>
  <si>
    <t>Total capitol 5</t>
  </si>
  <si>
    <t>CAPITOLUL 5 Alte cheltuieli</t>
  </si>
  <si>
    <t>Organizare de şantier</t>
  </si>
  <si>
    <t>5.1</t>
  </si>
  <si>
    <t>5.1.1. Lucrări de construcţii şi instalaţii aferente organizării de
şantier</t>
  </si>
  <si>
    <t>5.1.2. Cheltuieli conexe organizării şantierului</t>
  </si>
  <si>
    <t>5.2</t>
  </si>
  <si>
    <t>Comisioane, cote, taxe, costul creditului</t>
  </si>
  <si>
    <t>5.2.1. Comisioanele şi dobânzile aferente creditului băncii
finanţatoare</t>
  </si>
  <si>
    <t>5.2.2. Cota aferentă ISC pentru controlul calităţii lucrărilor de
construcţii</t>
  </si>
  <si>
    <t>5.2.3. Cota aferentă ISC pentru controlul statului în amenajarea
teritoriului, urbanism şi pentru autorizarea lucrărilor de construcţii</t>
  </si>
  <si>
    <t>5.2.4. Cota aferentă Casei Sociale a Constructorilor - CSC</t>
  </si>
  <si>
    <t>Cheltuieli diverse şi neprevăzute</t>
  </si>
  <si>
    <t>5.3</t>
  </si>
  <si>
    <t>Cheltuieli pentru informare şi publicitate</t>
  </si>
  <si>
    <t>5.4</t>
  </si>
  <si>
    <t>CAPITOLUL 6 Cheltuieli pentru probe tehnologice şi teste</t>
  </si>
  <si>
    <t>Pregătirea personalului de exploatare</t>
  </si>
  <si>
    <t>Probe tehnologice şi teste</t>
  </si>
  <si>
    <t>6.1</t>
  </si>
  <si>
    <t>6.2</t>
  </si>
  <si>
    <t>Total capitol 6</t>
  </si>
  <si>
    <t>TOTAL GENERAL</t>
  </si>
  <si>
    <t>din care: C + M (1.2 + 1.3 +1.4 + 2 + 4.1 + 4.2 + 5.1.1)</t>
  </si>
  <si>
    <t>Proiectant:</t>
  </si>
  <si>
    <t>arh. Sandra Podeanu</t>
  </si>
  <si>
    <t>Beneficiar:</t>
  </si>
  <si>
    <t>5.2.5. Taxe pentru acorduri, avize conforme şi autorizaţia de
construire/desfiinţare (0.5%)</t>
  </si>
  <si>
    <t>Construcţii</t>
  </si>
  <si>
    <t>Instalatii electrice si sanitare</t>
  </si>
  <si>
    <t xml:space="preserve">CONSTRUIRE SI AMENAJARE SPATII EXTERIOARE MULTIFUNCTIONALE EDUCATIVE PENTRU GRADINITE SI CRESE </t>
  </si>
  <si>
    <t>arh. Sandra Podeanu                         UAT MUN. BUZAU - GRADINITA CU PROGRAM NORMAL NR .18</t>
  </si>
  <si>
    <t>Str. Academiei Nr 1, Cart Brosteni, Municipiul Buzau, Judetul Buzau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</si>
</sst>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0" xfId="0" applyFill="1" applyBorder="1" applyAlignment="1">
      <alignment wrapText="1"/>
    </xf>
    <xf numFmtId="4" fontId="3" fillId="0" borderId="1" xfId="0" applyNumberFormat="1" applyFont="1" applyBorder="1"/>
    <xf numFmtId="4" fontId="2" fillId="3" borderId="1" xfId="2" applyNumberFormat="1" applyBorder="1"/>
    <xf numFmtId="0" fontId="0" fillId="0" borderId="6" xfId="0" quotePrefix="1" applyBorder="1" applyAlignment="1">
      <alignment vertical="center"/>
    </xf>
    <xf numFmtId="0" fontId="0" fillId="0" borderId="0" xfId="0" applyBorder="1"/>
    <xf numFmtId="4" fontId="0" fillId="0" borderId="7" xfId="0" applyNumberFormat="1" applyBorder="1"/>
    <xf numFmtId="4" fontId="3" fillId="0" borderId="10" xfId="0" applyNumberFormat="1" applyFont="1" applyBorder="1"/>
    <xf numFmtId="4" fontId="3" fillId="0" borderId="11" xfId="0" applyNumberFormat="1" applyFont="1" applyBorder="1"/>
    <xf numFmtId="0" fontId="0" fillId="0" borderId="16" xfId="0" quotePrefix="1" applyBorder="1" applyAlignment="1">
      <alignment horizontal="center" vertical="center"/>
    </xf>
    <xf numFmtId="0" fontId="0" fillId="0" borderId="19" xfId="0" applyBorder="1"/>
    <xf numFmtId="4" fontId="2" fillId="3" borderId="19" xfId="2" applyNumberFormat="1" applyBorder="1"/>
    <xf numFmtId="4" fontId="0" fillId="0" borderId="19" xfId="0" applyNumberFormat="1" applyBorder="1"/>
    <xf numFmtId="0" fontId="0" fillId="0" borderId="20" xfId="0" applyBorder="1" applyAlignment="1">
      <alignment wrapText="1"/>
    </xf>
    <xf numFmtId="4" fontId="2" fillId="3" borderId="20" xfId="2" applyNumberFormat="1" applyBorder="1"/>
    <xf numFmtId="4" fontId="0" fillId="0" borderId="20" xfId="0" applyNumberFormat="1" applyBorder="1"/>
    <xf numFmtId="0" fontId="0" fillId="0" borderId="20" xfId="0" applyBorder="1"/>
    <xf numFmtId="0" fontId="0" fillId="0" borderId="21" xfId="0" applyBorder="1"/>
    <xf numFmtId="4" fontId="3" fillId="0" borderId="21" xfId="0" applyNumberFormat="1" applyFont="1" applyBorder="1"/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4" fontId="3" fillId="0" borderId="7" xfId="0" applyNumberFormat="1" applyFont="1" applyBorder="1"/>
    <xf numFmtId="0" fontId="0" fillId="0" borderId="22" xfId="0" quotePrefix="1" applyBorder="1" applyAlignment="1">
      <alignment vertical="center"/>
    </xf>
    <xf numFmtId="4" fontId="0" fillId="0" borderId="23" xfId="0" applyNumberFormat="1" applyBorder="1"/>
    <xf numFmtId="0" fontId="0" fillId="0" borderId="24" xfId="0" quotePrefix="1" applyBorder="1" applyAlignment="1">
      <alignment vertical="center"/>
    </xf>
    <xf numFmtId="4" fontId="0" fillId="0" borderId="25" xfId="0" applyNumberFormat="1" applyBorder="1"/>
    <xf numFmtId="0" fontId="0" fillId="0" borderId="26" xfId="0" quotePrefix="1" applyBorder="1" applyAlignment="1">
      <alignment vertical="center"/>
    </xf>
    <xf numFmtId="4" fontId="3" fillId="0" borderId="27" xfId="0" applyNumberFormat="1" applyFont="1" applyBorder="1"/>
    <xf numFmtId="4" fontId="3" fillId="0" borderId="18" xfId="0" applyNumberFormat="1" applyFont="1" applyBorder="1"/>
    <xf numFmtId="0" fontId="0" fillId="0" borderId="2" xfId="0" applyFill="1" applyBorder="1" applyAlignment="1">
      <alignment wrapText="1"/>
    </xf>
    <xf numFmtId="4" fontId="3" fillId="0" borderId="30" xfId="0" applyNumberFormat="1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1" fillId="2" borderId="1" xfId="1" applyNumberFormat="1" applyBorder="1"/>
    <xf numFmtId="4" fontId="1" fillId="2" borderId="19" xfId="1" applyNumberFormat="1" applyBorder="1"/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4" fillId="0" borderId="0" xfId="0" applyFont="1" applyAlignment="1">
      <alignment horizont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323021</xdr:colOff>
      <xdr:row>4</xdr:row>
      <xdr:rowOff>12170</xdr:rowOff>
    </xdr:to>
    <xdr:pic>
      <xdr:nvPicPr>
        <xdr:cNvPr id="3" name="Picture 2" descr="letterhead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808304" cy="774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80"/>
  <sheetViews>
    <sheetView tabSelected="1" topLeftCell="A34" zoomScale="115" zoomScaleNormal="115" workbookViewId="0">
      <selection activeCell="B64" sqref="B64"/>
    </sheetView>
  </sheetViews>
  <sheetFormatPr defaultRowHeight="15" x14ac:dyDescent="0.25"/>
  <cols>
    <col min="1" max="1" width="3.85546875" style="1" bestFit="1" customWidth="1"/>
    <col min="2" max="2" width="57.85546875" customWidth="1"/>
    <col min="3" max="3" width="12.7109375" customWidth="1"/>
    <col min="4" max="4" width="11.140625" customWidth="1"/>
    <col min="5" max="5" width="11.7109375" customWidth="1"/>
  </cols>
  <sheetData>
    <row r="5" spans="1:5" x14ac:dyDescent="0.25">
      <c r="A5" s="44" t="s">
        <v>97</v>
      </c>
      <c r="B5" s="44"/>
      <c r="C5" s="59" t="s">
        <v>99</v>
      </c>
      <c r="D5" s="59"/>
    </row>
    <row r="6" spans="1:5" x14ac:dyDescent="0.25">
      <c r="A6" s="48" t="s">
        <v>104</v>
      </c>
      <c r="B6" s="48"/>
      <c r="C6" s="48"/>
      <c r="D6" s="48"/>
      <c r="E6" s="48"/>
    </row>
    <row r="7" spans="1:5" ht="18.75" x14ac:dyDescent="0.3">
      <c r="A7" s="68" t="s">
        <v>20</v>
      </c>
      <c r="B7" s="68"/>
      <c r="C7" s="68"/>
      <c r="D7" s="68"/>
      <c r="E7" s="68"/>
    </row>
    <row r="8" spans="1:5" x14ac:dyDescent="0.25">
      <c r="A8" s="49" t="s">
        <v>21</v>
      </c>
      <c r="B8" s="49"/>
      <c r="C8" s="49"/>
      <c r="D8" s="49"/>
      <c r="E8" s="49"/>
    </row>
    <row r="9" spans="1:5" ht="30.75" customHeight="1" x14ac:dyDescent="0.25">
      <c r="A9" s="50" t="s">
        <v>103</v>
      </c>
      <c r="B9" s="51"/>
      <c r="C9" s="51"/>
      <c r="D9" s="51"/>
      <c r="E9" s="52"/>
    </row>
    <row r="10" spans="1:5" ht="15.75" thickBot="1" x14ac:dyDescent="0.3">
      <c r="A10" s="53" t="s">
        <v>105</v>
      </c>
      <c r="B10" s="54"/>
      <c r="C10" s="54"/>
      <c r="D10" s="54"/>
      <c r="E10" s="54"/>
    </row>
    <row r="11" spans="1:5" ht="30" x14ac:dyDescent="0.25">
      <c r="A11" s="55" t="s">
        <v>0</v>
      </c>
      <c r="B11" s="57" t="s">
        <v>1</v>
      </c>
      <c r="C11" s="35" t="s">
        <v>2</v>
      </c>
      <c r="D11" s="36" t="s">
        <v>3</v>
      </c>
      <c r="E11" s="37" t="s">
        <v>4</v>
      </c>
    </row>
    <row r="12" spans="1:5" ht="15.75" thickBot="1" x14ac:dyDescent="0.3">
      <c r="A12" s="56"/>
      <c r="B12" s="58"/>
      <c r="C12" s="38" t="s">
        <v>22</v>
      </c>
      <c r="D12" s="39" t="s">
        <v>22</v>
      </c>
      <c r="E12" s="40" t="s">
        <v>22</v>
      </c>
    </row>
    <row r="13" spans="1:5" ht="15.75" thickBot="1" x14ac:dyDescent="0.3">
      <c r="A13" s="13" t="s">
        <v>5</v>
      </c>
      <c r="B13" s="13" t="s">
        <v>6</v>
      </c>
      <c r="C13" s="13" t="s">
        <v>7</v>
      </c>
      <c r="D13" s="13" t="s">
        <v>8</v>
      </c>
      <c r="E13" s="13" t="s">
        <v>9</v>
      </c>
    </row>
    <row r="14" spans="1:5" x14ac:dyDescent="0.25">
      <c r="A14" s="63" t="s">
        <v>10</v>
      </c>
      <c r="B14" s="46"/>
      <c r="C14" s="46"/>
      <c r="D14" s="46"/>
      <c r="E14" s="47"/>
    </row>
    <row r="15" spans="1:5" ht="15.75" thickBot="1" x14ac:dyDescent="0.3">
      <c r="A15" s="26" t="s">
        <v>11</v>
      </c>
      <c r="B15" s="14" t="s">
        <v>15</v>
      </c>
      <c r="C15" s="15"/>
      <c r="D15" s="16">
        <f>C15*19%</f>
        <v>0</v>
      </c>
      <c r="E15" s="27">
        <f>C15+D15</f>
        <v>0</v>
      </c>
    </row>
    <row r="16" spans="1:5" ht="16.5" thickTop="1" thickBot="1" x14ac:dyDescent="0.3">
      <c r="A16" s="28" t="s">
        <v>12</v>
      </c>
      <c r="B16" s="20" t="s">
        <v>16</v>
      </c>
      <c r="C16" s="18"/>
      <c r="D16" s="19">
        <f t="shared" ref="D16:D18" si="0">C16*19%</f>
        <v>0</v>
      </c>
      <c r="E16" s="29">
        <f t="shared" ref="E16:E18" si="1">C16+D16</f>
        <v>0</v>
      </c>
    </row>
    <row r="17" spans="1:5" ht="31.5" thickTop="1" thickBot="1" x14ac:dyDescent="0.3">
      <c r="A17" s="28" t="s">
        <v>13</v>
      </c>
      <c r="B17" s="17" t="s">
        <v>17</v>
      </c>
      <c r="C17" s="18"/>
      <c r="D17" s="19">
        <f t="shared" si="0"/>
        <v>0</v>
      </c>
      <c r="E17" s="29">
        <f t="shared" si="1"/>
        <v>0</v>
      </c>
    </row>
    <row r="18" spans="1:5" ht="16.5" thickTop="1" thickBot="1" x14ac:dyDescent="0.3">
      <c r="A18" s="28" t="s">
        <v>14</v>
      </c>
      <c r="B18" s="20" t="s">
        <v>18</v>
      </c>
      <c r="C18" s="18"/>
      <c r="D18" s="19">
        <f t="shared" si="0"/>
        <v>0</v>
      </c>
      <c r="E18" s="29">
        <f t="shared" si="1"/>
        <v>0</v>
      </c>
    </row>
    <row r="19" spans="1:5" ht="16.5" thickTop="1" thickBot="1" x14ac:dyDescent="0.3">
      <c r="A19" s="66" t="s">
        <v>19</v>
      </c>
      <c r="B19" s="67"/>
      <c r="C19" s="32">
        <f>SUM(C15:C18)</f>
        <v>0</v>
      </c>
      <c r="D19" s="32">
        <f t="shared" ref="D19:E19" si="2">SUM(D15:D18)</f>
        <v>0</v>
      </c>
      <c r="E19" s="34">
        <f t="shared" si="2"/>
        <v>0</v>
      </c>
    </row>
    <row r="20" spans="1:5" x14ac:dyDescent="0.25">
      <c r="A20" s="45" t="s">
        <v>23</v>
      </c>
      <c r="B20" s="46"/>
      <c r="C20" s="46"/>
      <c r="D20" s="46"/>
      <c r="E20" s="47"/>
    </row>
    <row r="21" spans="1:5" x14ac:dyDescent="0.25">
      <c r="A21" s="8" t="s">
        <v>24</v>
      </c>
      <c r="B21" s="9"/>
      <c r="C21" s="7"/>
      <c r="D21" s="4">
        <f>C21*19%</f>
        <v>0</v>
      </c>
      <c r="E21" s="10">
        <f>C21+D21</f>
        <v>0</v>
      </c>
    </row>
    <row r="22" spans="1:5" x14ac:dyDescent="0.25">
      <c r="A22" s="8" t="s">
        <v>25</v>
      </c>
      <c r="B22" s="2"/>
      <c r="C22" s="7"/>
      <c r="D22" s="4">
        <f t="shared" ref="D22:D23" si="3">C22*19%</f>
        <v>0</v>
      </c>
      <c r="E22" s="10">
        <f t="shared" ref="E22:E23" si="4">C22+D22</f>
        <v>0</v>
      </c>
    </row>
    <row r="23" spans="1:5" x14ac:dyDescent="0.25">
      <c r="A23" s="8" t="s">
        <v>26</v>
      </c>
      <c r="B23" s="3"/>
      <c r="C23" s="7"/>
      <c r="D23" s="4">
        <f t="shared" si="3"/>
        <v>0</v>
      </c>
      <c r="E23" s="10">
        <f t="shared" si="4"/>
        <v>0</v>
      </c>
    </row>
    <row r="24" spans="1:5" ht="15.75" thickBot="1" x14ac:dyDescent="0.3">
      <c r="A24" s="64" t="s">
        <v>27</v>
      </c>
      <c r="B24" s="65"/>
      <c r="C24" s="11">
        <f>SUM(C21:C23)</f>
        <v>0</v>
      </c>
      <c r="D24" s="11">
        <f t="shared" ref="D24:E24" si="5">SUM(D21:D23)</f>
        <v>0</v>
      </c>
      <c r="E24" s="12">
        <f t="shared" si="5"/>
        <v>0</v>
      </c>
    </row>
    <row r="25" spans="1:5" x14ac:dyDescent="0.25">
      <c r="A25" s="45" t="s">
        <v>28</v>
      </c>
      <c r="B25" s="46"/>
      <c r="C25" s="46"/>
      <c r="D25" s="46"/>
      <c r="E25" s="47"/>
    </row>
    <row r="26" spans="1:5" x14ac:dyDescent="0.25">
      <c r="A26" s="8" t="s">
        <v>29</v>
      </c>
      <c r="B26" s="2" t="s">
        <v>30</v>
      </c>
      <c r="C26" s="6">
        <f>SUM(C27:C29)</f>
        <v>3000</v>
      </c>
      <c r="D26" s="6">
        <f t="shared" ref="D26:E26" si="6">SUM(D27:D29)</f>
        <v>570</v>
      </c>
      <c r="E26" s="25">
        <f t="shared" si="6"/>
        <v>3570</v>
      </c>
    </row>
    <row r="27" spans="1:5" x14ac:dyDescent="0.25">
      <c r="A27" s="8"/>
      <c r="B27" s="2" t="s">
        <v>31</v>
      </c>
      <c r="C27" s="7">
        <v>3000</v>
      </c>
      <c r="D27" s="4">
        <f t="shared" ref="D27:D47" si="7">C27*19%</f>
        <v>570</v>
      </c>
      <c r="E27" s="10">
        <f t="shared" ref="E27:E47" si="8">C27+D27</f>
        <v>3570</v>
      </c>
    </row>
    <row r="28" spans="1:5" x14ac:dyDescent="0.25">
      <c r="A28" s="8"/>
      <c r="B28" s="2" t="s">
        <v>32</v>
      </c>
      <c r="C28" s="7"/>
      <c r="D28" s="4">
        <f t="shared" si="7"/>
        <v>0</v>
      </c>
      <c r="E28" s="10">
        <f t="shared" si="8"/>
        <v>0</v>
      </c>
    </row>
    <row r="29" spans="1:5" ht="15.75" thickBot="1" x14ac:dyDescent="0.3">
      <c r="A29" s="26"/>
      <c r="B29" s="14" t="s">
        <v>33</v>
      </c>
      <c r="C29" s="15"/>
      <c r="D29" s="16">
        <f t="shared" si="7"/>
        <v>0</v>
      </c>
      <c r="E29" s="27">
        <f t="shared" si="8"/>
        <v>0</v>
      </c>
    </row>
    <row r="30" spans="1:5" ht="31.5" thickTop="1" thickBot="1" x14ac:dyDescent="0.3">
      <c r="A30" s="28" t="s">
        <v>35</v>
      </c>
      <c r="B30" s="17" t="s">
        <v>34</v>
      </c>
      <c r="C30" s="18"/>
      <c r="D30" s="19">
        <f t="shared" si="7"/>
        <v>0</v>
      </c>
      <c r="E30" s="29">
        <f t="shared" si="8"/>
        <v>0</v>
      </c>
    </row>
    <row r="31" spans="1:5" ht="16.5" thickTop="1" thickBot="1" x14ac:dyDescent="0.3">
      <c r="A31" s="28" t="s">
        <v>38</v>
      </c>
      <c r="B31" s="20" t="s">
        <v>37</v>
      </c>
      <c r="C31" s="18"/>
      <c r="D31" s="19">
        <f t="shared" si="7"/>
        <v>0</v>
      </c>
      <c r="E31" s="29">
        <f t="shared" si="8"/>
        <v>0</v>
      </c>
    </row>
    <row r="32" spans="1:5" ht="16.5" thickTop="1" thickBot="1" x14ac:dyDescent="0.3">
      <c r="A32" s="28" t="s">
        <v>39</v>
      </c>
      <c r="B32" s="20" t="s">
        <v>40</v>
      </c>
      <c r="C32" s="18"/>
      <c r="D32" s="19">
        <f t="shared" si="7"/>
        <v>0</v>
      </c>
      <c r="E32" s="29">
        <f t="shared" si="8"/>
        <v>0</v>
      </c>
    </row>
    <row r="33" spans="1:5" ht="15.75" thickTop="1" x14ac:dyDescent="0.25">
      <c r="A33" s="30" t="s">
        <v>42</v>
      </c>
      <c r="B33" s="21" t="s">
        <v>41</v>
      </c>
      <c r="C33" s="22">
        <v>0</v>
      </c>
      <c r="D33" s="22">
        <f t="shared" ref="D33:E33" si="9">SUM(D34:D40)</f>
        <v>0</v>
      </c>
      <c r="E33" s="31">
        <f t="shared" si="9"/>
        <v>0</v>
      </c>
    </row>
    <row r="34" spans="1:5" x14ac:dyDescent="0.25">
      <c r="A34" s="8"/>
      <c r="B34" s="3" t="s">
        <v>43</v>
      </c>
      <c r="C34" s="7">
        <v>0</v>
      </c>
      <c r="D34" s="4">
        <f t="shared" si="7"/>
        <v>0</v>
      </c>
      <c r="E34" s="10">
        <f t="shared" si="8"/>
        <v>0</v>
      </c>
    </row>
    <row r="35" spans="1:5" x14ac:dyDescent="0.25">
      <c r="A35" s="8"/>
      <c r="B35" s="3" t="s">
        <v>44</v>
      </c>
      <c r="C35" s="7"/>
      <c r="D35" s="4">
        <f t="shared" si="7"/>
        <v>0</v>
      </c>
      <c r="E35" s="10">
        <f t="shared" ref="E35:E44" si="10">C35+D35</f>
        <v>0</v>
      </c>
    </row>
    <row r="36" spans="1:5" ht="30" customHeight="1" x14ac:dyDescent="0.25">
      <c r="A36" s="8"/>
      <c r="B36" s="3" t="s">
        <v>45</v>
      </c>
      <c r="C36" s="7"/>
      <c r="D36" s="4">
        <f t="shared" si="7"/>
        <v>0</v>
      </c>
      <c r="E36" s="10">
        <f t="shared" si="10"/>
        <v>0</v>
      </c>
    </row>
    <row r="37" spans="1:5" ht="30" x14ac:dyDescent="0.25">
      <c r="A37" s="8"/>
      <c r="B37" s="3" t="s">
        <v>46</v>
      </c>
      <c r="C37" s="7">
        <v>0</v>
      </c>
      <c r="D37" s="4">
        <f t="shared" si="7"/>
        <v>0</v>
      </c>
      <c r="E37" s="10">
        <f t="shared" si="10"/>
        <v>0</v>
      </c>
    </row>
    <row r="38" spans="1:5" ht="30" x14ac:dyDescent="0.25">
      <c r="A38" s="8"/>
      <c r="B38" s="3" t="s">
        <v>46</v>
      </c>
      <c r="C38" s="7"/>
      <c r="D38" s="4">
        <f t="shared" si="7"/>
        <v>0</v>
      </c>
      <c r="E38" s="10">
        <f t="shared" si="10"/>
        <v>0</v>
      </c>
    </row>
    <row r="39" spans="1:5" ht="30" x14ac:dyDescent="0.25">
      <c r="A39" s="8"/>
      <c r="B39" s="3" t="s">
        <v>47</v>
      </c>
      <c r="C39" s="7"/>
      <c r="D39" s="4">
        <f t="shared" si="7"/>
        <v>0</v>
      </c>
      <c r="E39" s="10">
        <f t="shared" si="10"/>
        <v>0</v>
      </c>
    </row>
    <row r="40" spans="1:5" ht="15.75" thickBot="1" x14ac:dyDescent="0.3">
      <c r="A40" s="26"/>
      <c r="B40" s="23" t="s">
        <v>48</v>
      </c>
      <c r="C40" s="15"/>
      <c r="D40" s="16">
        <f t="shared" si="7"/>
        <v>0</v>
      </c>
      <c r="E40" s="27">
        <f t="shared" si="10"/>
        <v>0</v>
      </c>
    </row>
    <row r="41" spans="1:5" ht="16.5" thickTop="1" thickBot="1" x14ac:dyDescent="0.3">
      <c r="A41" s="28" t="s">
        <v>49</v>
      </c>
      <c r="B41" s="17" t="s">
        <v>50</v>
      </c>
      <c r="C41" s="18"/>
      <c r="D41" s="19">
        <f t="shared" si="7"/>
        <v>0</v>
      </c>
      <c r="E41" s="29">
        <f t="shared" si="10"/>
        <v>0</v>
      </c>
    </row>
    <row r="42" spans="1:5" ht="15.75" thickTop="1" x14ac:dyDescent="0.25">
      <c r="A42" s="30" t="s">
        <v>51</v>
      </c>
      <c r="B42" s="24" t="s">
        <v>52</v>
      </c>
      <c r="C42" s="22">
        <f>SUM(C43:C44)</f>
        <v>0</v>
      </c>
      <c r="D42" s="22">
        <f t="shared" ref="D42:E42" si="11">SUM(D43:D44)</f>
        <v>0</v>
      </c>
      <c r="E42" s="31">
        <f t="shared" si="11"/>
        <v>0</v>
      </c>
    </row>
    <row r="43" spans="1:5" x14ac:dyDescent="0.25">
      <c r="A43" s="8"/>
      <c r="B43" s="3" t="s">
        <v>53</v>
      </c>
      <c r="C43" s="7"/>
      <c r="D43" s="4">
        <f>C43*19%</f>
        <v>0</v>
      </c>
      <c r="E43" s="10">
        <f>C43+D43</f>
        <v>0</v>
      </c>
    </row>
    <row r="44" spans="1:5" ht="15.75" thickBot="1" x14ac:dyDescent="0.3">
      <c r="A44" s="26"/>
      <c r="B44" s="23" t="s">
        <v>54</v>
      </c>
      <c r="C44" s="15"/>
      <c r="D44" s="16">
        <f t="shared" si="7"/>
        <v>0</v>
      </c>
      <c r="E44" s="27">
        <f t="shared" si="10"/>
        <v>0</v>
      </c>
    </row>
    <row r="45" spans="1:5" ht="15.75" thickTop="1" x14ac:dyDescent="0.25">
      <c r="A45" s="30" t="s">
        <v>56</v>
      </c>
      <c r="B45" s="24" t="s">
        <v>55</v>
      </c>
      <c r="C45" s="22">
        <f>C46+C49</f>
        <v>3000</v>
      </c>
      <c r="D45" s="22">
        <f t="shared" ref="D45:E45" si="12">D46+D49</f>
        <v>570</v>
      </c>
      <c r="E45" s="31">
        <f t="shared" si="12"/>
        <v>3570</v>
      </c>
    </row>
    <row r="46" spans="1:5" x14ac:dyDescent="0.25">
      <c r="A46" s="8"/>
      <c r="B46" s="2" t="s">
        <v>57</v>
      </c>
      <c r="C46" s="6">
        <f>C47+C48</f>
        <v>0</v>
      </c>
      <c r="D46" s="6">
        <f t="shared" ref="D46:E46" si="13">D47+D48</f>
        <v>0</v>
      </c>
      <c r="E46" s="25">
        <f t="shared" si="13"/>
        <v>0</v>
      </c>
    </row>
    <row r="47" spans="1:5" x14ac:dyDescent="0.25">
      <c r="A47" s="8"/>
      <c r="B47" s="2" t="s">
        <v>58</v>
      </c>
      <c r="C47" s="7"/>
      <c r="D47" s="4">
        <f t="shared" si="7"/>
        <v>0</v>
      </c>
      <c r="E47" s="10">
        <f t="shared" si="8"/>
        <v>0</v>
      </c>
    </row>
    <row r="48" spans="1:5" ht="45" x14ac:dyDescent="0.25">
      <c r="A48" s="8"/>
      <c r="B48" s="3" t="s">
        <v>59</v>
      </c>
      <c r="C48" s="7"/>
      <c r="D48" s="4">
        <f t="shared" ref="D48:D49" si="14">C48*19%</f>
        <v>0</v>
      </c>
      <c r="E48" s="10">
        <f t="shared" ref="E48" si="15">C48+D48</f>
        <v>0</v>
      </c>
    </row>
    <row r="49" spans="1:5" ht="15.75" thickBot="1" x14ac:dyDescent="0.3">
      <c r="A49" s="26"/>
      <c r="B49" s="23" t="s">
        <v>60</v>
      </c>
      <c r="C49" s="15">
        <v>3000</v>
      </c>
      <c r="D49" s="16">
        <f t="shared" si="14"/>
        <v>570</v>
      </c>
      <c r="E49" s="27">
        <f t="shared" ref="E49" si="16">C49+D49</f>
        <v>3570</v>
      </c>
    </row>
    <row r="50" spans="1:5" ht="16.5" thickTop="1" thickBot="1" x14ac:dyDescent="0.3">
      <c r="A50" s="66" t="s">
        <v>36</v>
      </c>
      <c r="B50" s="67"/>
      <c r="C50" s="32">
        <f>C26+C30+C31+C32+C33+C41+C42+C45</f>
        <v>6000</v>
      </c>
      <c r="D50" s="32">
        <f t="shared" ref="D50:E50" si="17">D26+D30+D31+D32+D33+D41+D42+D45</f>
        <v>1140</v>
      </c>
      <c r="E50" s="32">
        <f t="shared" si="17"/>
        <v>7140</v>
      </c>
    </row>
    <row r="51" spans="1:5" x14ac:dyDescent="0.25">
      <c r="A51" s="63" t="s">
        <v>61</v>
      </c>
      <c r="B51" s="46"/>
      <c r="C51" s="46"/>
      <c r="D51" s="46"/>
      <c r="E51" s="47"/>
    </row>
    <row r="52" spans="1:5" x14ac:dyDescent="0.25">
      <c r="A52" s="8" t="s">
        <v>62</v>
      </c>
      <c r="B52" s="9" t="s">
        <v>101</v>
      </c>
      <c r="C52" s="7">
        <v>89372.52</v>
      </c>
      <c r="D52" s="4">
        <f>C52*19%</f>
        <v>16980.7788</v>
      </c>
      <c r="E52" s="10">
        <f>C52+D52</f>
        <v>106353.2988</v>
      </c>
    </row>
    <row r="53" spans="1:5" x14ac:dyDescent="0.25">
      <c r="A53" s="8" t="s">
        <v>63</v>
      </c>
      <c r="B53" s="2" t="s">
        <v>102</v>
      </c>
      <c r="C53" s="7">
        <v>17000</v>
      </c>
      <c r="D53" s="4">
        <f t="shared" ref="D53:D57" si="18">C53*19%</f>
        <v>3230</v>
      </c>
      <c r="E53" s="10">
        <f t="shared" ref="E53:E57" si="19">C53+D53</f>
        <v>20230</v>
      </c>
    </row>
    <row r="54" spans="1:5" x14ac:dyDescent="0.25">
      <c r="A54" s="8" t="s">
        <v>64</v>
      </c>
      <c r="B54" s="2" t="s">
        <v>68</v>
      </c>
      <c r="C54" s="7">
        <v>207960</v>
      </c>
      <c r="D54" s="4">
        <f t="shared" si="18"/>
        <v>39512.400000000001</v>
      </c>
      <c r="E54" s="10">
        <f t="shared" ref="E54:E55" si="20">C54+D54</f>
        <v>247472.4</v>
      </c>
    </row>
    <row r="55" spans="1:5" ht="32.25" customHeight="1" x14ac:dyDescent="0.25">
      <c r="A55" s="8" t="s">
        <v>65</v>
      </c>
      <c r="B55" s="3" t="s">
        <v>69</v>
      </c>
      <c r="C55" s="7"/>
      <c r="D55" s="4">
        <f t="shared" si="18"/>
        <v>0</v>
      </c>
      <c r="E55" s="10">
        <f t="shared" si="20"/>
        <v>0</v>
      </c>
    </row>
    <row r="56" spans="1:5" x14ac:dyDescent="0.25">
      <c r="A56" s="8" t="s">
        <v>66</v>
      </c>
      <c r="B56" s="3" t="s">
        <v>70</v>
      </c>
      <c r="C56" s="7"/>
      <c r="D56" s="4">
        <f t="shared" si="18"/>
        <v>0</v>
      </c>
      <c r="E56" s="10">
        <f t="shared" si="19"/>
        <v>0</v>
      </c>
    </row>
    <row r="57" spans="1:5" x14ac:dyDescent="0.25">
      <c r="A57" s="8" t="s">
        <v>67</v>
      </c>
      <c r="B57" s="3" t="s">
        <v>71</v>
      </c>
      <c r="C57" s="7"/>
      <c r="D57" s="4">
        <f t="shared" si="18"/>
        <v>0</v>
      </c>
      <c r="E57" s="10">
        <f t="shared" si="19"/>
        <v>0</v>
      </c>
    </row>
    <row r="58" spans="1:5" ht="15.75" thickBot="1" x14ac:dyDescent="0.3">
      <c r="A58" s="64" t="s">
        <v>72</v>
      </c>
      <c r="B58" s="65"/>
      <c r="C58" s="11">
        <f>SUM(C52:C57)</f>
        <v>314332.52</v>
      </c>
      <c r="D58" s="11">
        <f t="shared" ref="D58:E58" si="21">SUM(D52:D57)</f>
        <v>59723.178800000002</v>
      </c>
      <c r="E58" s="12">
        <f t="shared" si="21"/>
        <v>374055.69880000001</v>
      </c>
    </row>
    <row r="59" spans="1:5" x14ac:dyDescent="0.25">
      <c r="A59" s="63" t="s">
        <v>74</v>
      </c>
      <c r="B59" s="46"/>
      <c r="C59" s="46"/>
      <c r="D59" s="46"/>
      <c r="E59" s="47"/>
    </row>
    <row r="60" spans="1:5" x14ac:dyDescent="0.25">
      <c r="A60" s="8" t="s">
        <v>76</v>
      </c>
      <c r="B60" s="33" t="s">
        <v>75</v>
      </c>
      <c r="C60" s="6">
        <f>SUM(C61:C62)</f>
        <v>20000</v>
      </c>
      <c r="D60" s="6">
        <f t="shared" ref="D60:E60" si="22">SUM(D61:D62)</f>
        <v>3800</v>
      </c>
      <c r="E60" s="6">
        <f t="shared" si="22"/>
        <v>23800</v>
      </c>
    </row>
    <row r="61" spans="1:5" ht="30" x14ac:dyDescent="0.25">
      <c r="A61" s="8"/>
      <c r="B61" s="3" t="s">
        <v>77</v>
      </c>
      <c r="C61" s="7">
        <v>20000</v>
      </c>
      <c r="D61" s="4">
        <f t="shared" ref="D61:D70" si="23">C61*19%</f>
        <v>3800</v>
      </c>
      <c r="E61" s="10">
        <f t="shared" ref="E61" si="24">C61+D61</f>
        <v>23800</v>
      </c>
    </row>
    <row r="62" spans="1:5" ht="15.75" thickBot="1" x14ac:dyDescent="0.3">
      <c r="A62" s="26"/>
      <c r="B62" s="14" t="s">
        <v>78</v>
      </c>
      <c r="C62" s="15"/>
      <c r="D62" s="4">
        <f t="shared" si="23"/>
        <v>0</v>
      </c>
      <c r="E62" s="10">
        <f t="shared" ref="E62" si="25">C62+D62</f>
        <v>0</v>
      </c>
    </row>
    <row r="63" spans="1:5" ht="15.75" thickTop="1" x14ac:dyDescent="0.25">
      <c r="A63" s="30" t="s">
        <v>79</v>
      </c>
      <c r="B63" s="24" t="s">
        <v>80</v>
      </c>
      <c r="C63" s="22">
        <f>SUM(C64:C68)</f>
        <v>631.86260000000004</v>
      </c>
      <c r="D63" s="22">
        <f>SUM(D64:D68)</f>
        <v>0</v>
      </c>
      <c r="E63" s="22">
        <f>SUM(E64:E68)</f>
        <v>631.86260000000004</v>
      </c>
    </row>
    <row r="64" spans="1:5" ht="30" x14ac:dyDescent="0.25">
      <c r="A64" s="8"/>
      <c r="B64" s="3" t="s">
        <v>81</v>
      </c>
      <c r="C64" s="7"/>
      <c r="D64" s="42">
        <v>0</v>
      </c>
      <c r="E64" s="10">
        <f t="shared" ref="E64" si="26">C64+D64</f>
        <v>0</v>
      </c>
    </row>
    <row r="65" spans="1:5" ht="30" x14ac:dyDescent="0.25">
      <c r="A65" s="8"/>
      <c r="B65" s="3" t="s">
        <v>82</v>
      </c>
      <c r="C65" s="7"/>
      <c r="D65" s="42">
        <v>0</v>
      </c>
      <c r="E65" s="10">
        <f t="shared" ref="E65:E70" si="27">C65+D65</f>
        <v>0</v>
      </c>
    </row>
    <row r="66" spans="1:5" ht="45" x14ac:dyDescent="0.25">
      <c r="A66" s="8"/>
      <c r="B66" s="3" t="s">
        <v>83</v>
      </c>
      <c r="C66" s="7"/>
      <c r="D66" s="42">
        <v>0</v>
      </c>
      <c r="E66" s="10">
        <f t="shared" si="27"/>
        <v>0</v>
      </c>
    </row>
    <row r="67" spans="1:5" x14ac:dyDescent="0.25">
      <c r="A67" s="8"/>
      <c r="B67" s="3" t="s">
        <v>84</v>
      </c>
      <c r="C67" s="7"/>
      <c r="D67" s="42">
        <v>0</v>
      </c>
      <c r="E67" s="10">
        <f t="shared" si="27"/>
        <v>0</v>
      </c>
    </row>
    <row r="68" spans="1:5" ht="30.75" thickBot="1" x14ac:dyDescent="0.3">
      <c r="A68" s="26"/>
      <c r="B68" s="23" t="s">
        <v>100</v>
      </c>
      <c r="C68" s="15">
        <f>C77*0.5%</f>
        <v>631.86260000000004</v>
      </c>
      <c r="D68" s="43">
        <v>0</v>
      </c>
      <c r="E68" s="27">
        <f t="shared" si="27"/>
        <v>631.86260000000004</v>
      </c>
    </row>
    <row r="69" spans="1:5" ht="16.5" thickTop="1" thickBot="1" x14ac:dyDescent="0.3">
      <c r="A69" s="28" t="s">
        <v>86</v>
      </c>
      <c r="B69" s="17" t="s">
        <v>85</v>
      </c>
      <c r="C69" s="18">
        <v>10000</v>
      </c>
      <c r="D69" s="19">
        <f t="shared" si="23"/>
        <v>1900</v>
      </c>
      <c r="E69" s="29">
        <f t="shared" si="27"/>
        <v>11900</v>
      </c>
    </row>
    <row r="70" spans="1:5" ht="16.5" thickTop="1" thickBot="1" x14ac:dyDescent="0.3">
      <c r="A70" s="28" t="s">
        <v>88</v>
      </c>
      <c r="B70" s="17" t="s">
        <v>87</v>
      </c>
      <c r="C70" s="18"/>
      <c r="D70" s="19">
        <f t="shared" si="23"/>
        <v>0</v>
      </c>
      <c r="E70" s="29">
        <f t="shared" si="27"/>
        <v>0</v>
      </c>
    </row>
    <row r="71" spans="1:5" ht="16.5" thickTop="1" thickBot="1" x14ac:dyDescent="0.3">
      <c r="A71" s="66" t="s">
        <v>73</v>
      </c>
      <c r="B71" s="67"/>
      <c r="C71" s="32">
        <f>C60+C63+C69+C70</f>
        <v>30631.8626</v>
      </c>
      <c r="D71" s="32">
        <f t="shared" ref="D71:E71" si="28">D60+D63+D69+D70</f>
        <v>5700</v>
      </c>
      <c r="E71" s="32">
        <f t="shared" si="28"/>
        <v>36331.8626</v>
      </c>
    </row>
    <row r="72" spans="1:5" x14ac:dyDescent="0.25">
      <c r="A72" s="45" t="s">
        <v>89</v>
      </c>
      <c r="B72" s="46"/>
      <c r="C72" s="46"/>
      <c r="D72" s="46"/>
      <c r="E72" s="47"/>
    </row>
    <row r="73" spans="1:5" x14ac:dyDescent="0.25">
      <c r="A73" s="8" t="s">
        <v>92</v>
      </c>
      <c r="B73" s="5" t="s">
        <v>90</v>
      </c>
      <c r="C73" s="7"/>
      <c r="D73" s="4">
        <f>C73*19%</f>
        <v>0</v>
      </c>
      <c r="E73" s="10">
        <f>C73+D73</f>
        <v>0</v>
      </c>
    </row>
    <row r="74" spans="1:5" x14ac:dyDescent="0.25">
      <c r="A74" s="8" t="s">
        <v>93</v>
      </c>
      <c r="B74" s="2" t="s">
        <v>91</v>
      </c>
      <c r="C74" s="7"/>
      <c r="D74" s="4">
        <f t="shared" ref="D74" si="29">C74*19%</f>
        <v>0</v>
      </c>
      <c r="E74" s="10">
        <f t="shared" ref="E74" si="30">C74+D74</f>
        <v>0</v>
      </c>
    </row>
    <row r="75" spans="1:5" ht="15.75" thickBot="1" x14ac:dyDescent="0.3">
      <c r="A75" s="64" t="s">
        <v>94</v>
      </c>
      <c r="B75" s="65"/>
      <c r="C75" s="11">
        <f>SUM(C73:C74)</f>
        <v>0</v>
      </c>
      <c r="D75" s="11">
        <f t="shared" ref="D75:E75" si="31">SUM(D73:D74)</f>
        <v>0</v>
      </c>
      <c r="E75" s="12">
        <f t="shared" si="31"/>
        <v>0</v>
      </c>
    </row>
    <row r="76" spans="1:5" ht="15.75" thickBot="1" x14ac:dyDescent="0.3">
      <c r="A76" s="61" t="s">
        <v>95</v>
      </c>
      <c r="B76" s="62"/>
      <c r="C76" s="41">
        <f>C19+C24+C50+C58+C71+C75</f>
        <v>350964.38260000001</v>
      </c>
      <c r="D76" s="41">
        <f t="shared" ref="D76:E76" si="32">D19+D24+D50+D58+D71+D75</f>
        <v>66563.178799999994</v>
      </c>
      <c r="E76" s="41">
        <f t="shared" si="32"/>
        <v>417527.56140000001</v>
      </c>
    </row>
    <row r="77" spans="1:5" ht="15.75" thickBot="1" x14ac:dyDescent="0.3">
      <c r="A77" s="61" t="s">
        <v>96</v>
      </c>
      <c r="B77" s="62"/>
      <c r="C77" s="41">
        <f>C16+C17+C18+C24+C52+C53+C61</f>
        <v>126372.52</v>
      </c>
      <c r="D77" s="41">
        <f t="shared" ref="D77:E77" si="33">D16+D17+D18+D24+D52+D53+D61</f>
        <v>24010.7788</v>
      </c>
      <c r="E77" s="41">
        <f t="shared" si="33"/>
        <v>150383.29879999999</v>
      </c>
    </row>
    <row r="78" spans="1:5" x14ac:dyDescent="0.25">
      <c r="A78"/>
    </row>
    <row r="79" spans="1:5" x14ac:dyDescent="0.25">
      <c r="A79" s="44" t="s">
        <v>97</v>
      </c>
      <c r="B79" s="44"/>
    </row>
    <row r="80" spans="1:5" x14ac:dyDescent="0.25">
      <c r="A80" s="60" t="s">
        <v>98</v>
      </c>
      <c r="B80" s="60"/>
    </row>
  </sheetData>
  <mergeCells count="23">
    <mergeCell ref="C5:D5"/>
    <mergeCell ref="A80:B80"/>
    <mergeCell ref="A76:B76"/>
    <mergeCell ref="A77:B77"/>
    <mergeCell ref="A51:E51"/>
    <mergeCell ref="A58:B58"/>
    <mergeCell ref="A59:E59"/>
    <mergeCell ref="A71:B71"/>
    <mergeCell ref="A72:E72"/>
    <mergeCell ref="A75:B75"/>
    <mergeCell ref="A50:B50"/>
    <mergeCell ref="A14:E14"/>
    <mergeCell ref="A19:B19"/>
    <mergeCell ref="A7:E7"/>
    <mergeCell ref="A20:E20"/>
    <mergeCell ref="A24:B24"/>
    <mergeCell ref="A25:E25"/>
    <mergeCell ref="A6:E6"/>
    <mergeCell ref="A8:E8"/>
    <mergeCell ref="A9:E9"/>
    <mergeCell ref="A10:E10"/>
    <mergeCell ref="A11:A12"/>
    <mergeCell ref="B11:B12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Caziuc Stefan</dc:creator>
  <cp:lastModifiedBy>Jane Porter</cp:lastModifiedBy>
  <cp:lastPrinted>2021-05-18T08:59:25Z</cp:lastPrinted>
  <dcterms:created xsi:type="dcterms:W3CDTF">2017-02-10T15:24:53Z</dcterms:created>
  <dcterms:modified xsi:type="dcterms:W3CDTF">2021-05-18T09:56:10Z</dcterms:modified>
</cp:coreProperties>
</file>